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KSTI\JAVNI RAZPISI\JAVNA NAROČILA 2025\TISKARSKE STORITVE\2025\"/>
    </mc:Choice>
  </mc:AlternateContent>
  <bookViews>
    <workbookView xWindow="720" yWindow="525" windowWidth="19320" windowHeight="6570"/>
  </bookViews>
  <sheets>
    <sheet name="SKLOP" sheetId="1" r:id="rId1"/>
  </sheets>
  <calcPr calcId="162913"/>
</workbook>
</file>

<file path=xl/calcChain.xml><?xml version="1.0" encoding="utf-8"?>
<calcChain xmlns="http://schemas.openxmlformats.org/spreadsheetml/2006/main">
  <c r="G34" i="1" l="1"/>
  <c r="E34" i="1"/>
  <c r="F34" i="1" s="1"/>
  <c r="H34" i="1" s="1"/>
  <c r="G59" i="1" l="1"/>
  <c r="E59" i="1"/>
  <c r="F59" i="1" s="1"/>
  <c r="H59" i="1" s="1"/>
  <c r="G58" i="1"/>
  <c r="E58" i="1"/>
  <c r="F58" i="1" s="1"/>
  <c r="H58" i="1" s="1"/>
  <c r="G30" i="1"/>
  <c r="G31" i="1"/>
  <c r="G32" i="1"/>
  <c r="E30" i="1"/>
  <c r="F30" i="1" s="1"/>
  <c r="H30" i="1" s="1"/>
  <c r="E31" i="1"/>
  <c r="F31" i="1" s="1"/>
  <c r="H31" i="1" s="1"/>
  <c r="E32" i="1"/>
  <c r="F32" i="1" s="1"/>
  <c r="H32" i="1" s="1"/>
  <c r="E15" i="1" l="1"/>
  <c r="F15" i="1" s="1"/>
  <c r="H15" i="1" s="1"/>
  <c r="G15" i="1"/>
  <c r="E16" i="1"/>
  <c r="F16" i="1" s="1"/>
  <c r="H16" i="1" s="1"/>
  <c r="G16" i="1"/>
  <c r="E17" i="1"/>
  <c r="F17" i="1" s="1"/>
  <c r="H17" i="1" s="1"/>
  <c r="G17" i="1"/>
  <c r="E29" i="1"/>
  <c r="F29" i="1" s="1"/>
  <c r="H29" i="1" s="1"/>
  <c r="G29" i="1"/>
  <c r="E33" i="1"/>
  <c r="F33" i="1" s="1"/>
  <c r="H33" i="1" s="1"/>
  <c r="G33" i="1"/>
  <c r="E35" i="1"/>
  <c r="F35" i="1" s="1"/>
  <c r="H35" i="1" s="1"/>
  <c r="G35" i="1"/>
  <c r="G60" i="1"/>
  <c r="E60" i="1"/>
  <c r="F60" i="1" s="1"/>
  <c r="H60" i="1" s="1"/>
  <c r="G57" i="1" l="1"/>
  <c r="G61" i="1" s="1"/>
  <c r="E57" i="1"/>
  <c r="F57" i="1" s="1"/>
  <c r="H57" i="1" s="1"/>
  <c r="H61" i="1" s="1"/>
  <c r="G52" i="1"/>
  <c r="G53" i="1" s="1"/>
  <c r="E52" i="1"/>
  <c r="F52" i="1" s="1"/>
  <c r="H52" i="1" s="1"/>
  <c r="H53" i="1" s="1"/>
  <c r="G47" i="1"/>
  <c r="E47" i="1"/>
  <c r="F47" i="1" s="1"/>
  <c r="H47" i="1" s="1"/>
  <c r="G46" i="1"/>
  <c r="E46" i="1"/>
  <c r="F46" i="1" s="1"/>
  <c r="H46" i="1" s="1"/>
  <c r="G45" i="1"/>
  <c r="E45" i="1"/>
  <c r="F45" i="1" s="1"/>
  <c r="H45" i="1" s="1"/>
  <c r="G44" i="1"/>
  <c r="E44" i="1"/>
  <c r="F44" i="1" s="1"/>
  <c r="H44" i="1" s="1"/>
  <c r="G43" i="1"/>
  <c r="E43" i="1"/>
  <c r="F43" i="1" s="1"/>
  <c r="H43" i="1" s="1"/>
  <c r="G42" i="1"/>
  <c r="E42" i="1"/>
  <c r="F42" i="1" s="1"/>
  <c r="H42" i="1" s="1"/>
  <c r="G41" i="1"/>
  <c r="E41" i="1"/>
  <c r="F41" i="1" s="1"/>
  <c r="H41" i="1" s="1"/>
  <c r="G40" i="1"/>
  <c r="E40" i="1"/>
  <c r="F40" i="1" s="1"/>
  <c r="H40" i="1" s="1"/>
  <c r="G28" i="1"/>
  <c r="G36" i="1" s="1"/>
  <c r="E28" i="1"/>
  <c r="F28" i="1" s="1"/>
  <c r="H28" i="1" s="1"/>
  <c r="H36" i="1" s="1"/>
  <c r="G23" i="1"/>
  <c r="E23" i="1"/>
  <c r="F23" i="1" s="1"/>
  <c r="H23" i="1" s="1"/>
  <c r="G22" i="1"/>
  <c r="E22" i="1"/>
  <c r="F22" i="1" s="1"/>
  <c r="H22" i="1" s="1"/>
  <c r="G14" i="1"/>
  <c r="G18" i="1" s="1"/>
  <c r="E14" i="1"/>
  <c r="F14" i="1" s="1"/>
  <c r="H14" i="1" s="1"/>
  <c r="H18" i="1" s="1"/>
  <c r="G9" i="1"/>
  <c r="G10" i="1" s="1"/>
  <c r="E9" i="1"/>
  <c r="F9" i="1" s="1"/>
  <c r="H9" i="1" s="1"/>
  <c r="H10" i="1" s="1"/>
  <c r="G24" i="1" l="1"/>
  <c r="G48" i="1"/>
  <c r="H24" i="1"/>
  <c r="H48" i="1"/>
  <c r="F63" i="1" l="1"/>
  <c r="F64" i="1" s="1"/>
  <c r="F65" i="1" s="1"/>
</calcChain>
</file>

<file path=xl/sharedStrings.xml><?xml version="1.0" encoding="utf-8"?>
<sst xmlns="http://schemas.openxmlformats.org/spreadsheetml/2006/main" count="131" uniqueCount="84">
  <si>
    <t>SKUPAJ</t>
  </si>
  <si>
    <t>____________________</t>
  </si>
  <si>
    <t>znesek DDV (22%)</t>
  </si>
  <si>
    <t>cena/izvod brez DDV</t>
  </si>
  <si>
    <t>cena/izvod z DDV</t>
  </si>
  <si>
    <t xml:space="preserve">skupna cena brez DDV (cena/izvod x skupna naklada) </t>
  </si>
  <si>
    <t>skupna cena z DDV (cena/izvod z DDV x skupna naklada)</t>
  </si>
  <si>
    <t>SKUPAJ ZNESEK DDV (22%):</t>
  </si>
  <si>
    <t>žig</t>
  </si>
  <si>
    <t>Podpis odgovorne osebe:</t>
  </si>
  <si>
    <t>Datum:</t>
  </si>
  <si>
    <t>Naročnik: Statistični urad Republike Slovenije, 1000 Ljubljana</t>
  </si>
  <si>
    <t>količina</t>
  </si>
  <si>
    <t>naročilo</t>
  </si>
  <si>
    <t>II. Tisk formata A4</t>
  </si>
  <si>
    <t>II.1</t>
  </si>
  <si>
    <t>II.2</t>
  </si>
  <si>
    <t>II.3</t>
  </si>
  <si>
    <t>II.4</t>
  </si>
  <si>
    <t>III.1</t>
  </si>
  <si>
    <t>III. Tisk formata A3</t>
  </si>
  <si>
    <t>IV. Kuverte</t>
  </si>
  <si>
    <t>V.  Kuvertiranje</t>
  </si>
  <si>
    <t>V.1</t>
  </si>
  <si>
    <t>V.2</t>
  </si>
  <si>
    <t>V.3</t>
  </si>
  <si>
    <t>V.4</t>
  </si>
  <si>
    <t>V.5</t>
  </si>
  <si>
    <t>Strojno kuvertiranje - amerikanka, 1 list</t>
  </si>
  <si>
    <t>VI.  Tisk in lepljenej - brezkuvertni papir</t>
  </si>
  <si>
    <t>VI.1</t>
  </si>
  <si>
    <t>Tisk črna 1/0, zgibanje in lepljenje</t>
  </si>
  <si>
    <t>Skupna naklada vseh naročil</t>
  </si>
  <si>
    <t>SKUPAJ PONUDBENA VREDNOST BREZ DDV:</t>
  </si>
  <si>
    <t>SKUPAJ PONUDBENA VREDNOST Z DDV:</t>
  </si>
  <si>
    <t>C5 okno, tisk črna 1/0</t>
  </si>
  <si>
    <t>IV.1</t>
  </si>
  <si>
    <t>IV.2</t>
  </si>
  <si>
    <t>IV.4</t>
  </si>
  <si>
    <t>IV.5</t>
  </si>
  <si>
    <t>Papir in tisk črna 1/0 (prva stran)</t>
  </si>
  <si>
    <t>Papir in tisk črna 1/1  (prva in hrbtna stran)</t>
  </si>
  <si>
    <t>C4 okno, tisk črna 1/0</t>
  </si>
  <si>
    <t>Strojno kuvertiranje - amerikanka, dodaten list</t>
  </si>
  <si>
    <t>Strojno kuvertiranje - C5 1 dokument (različno število listov)</t>
  </si>
  <si>
    <t>Strojno kuvertiranje - C5 dodatni dokument (različno število listov)</t>
  </si>
  <si>
    <t>Ročno kuvertiranje - C5 1 dokument (različno število listov)</t>
  </si>
  <si>
    <t>Ročno kuvertiranje - C5 dodatni dokument (različno število listov)</t>
  </si>
  <si>
    <t>Ročno kuvertiranje - C4 1 dokument (različno število listov)</t>
  </si>
  <si>
    <t>Ročno kuvertiranje - C4 dodatni dokument (različno število listov)</t>
  </si>
  <si>
    <t>V.6</t>
  </si>
  <si>
    <t>V.7</t>
  </si>
  <si>
    <t>V.8</t>
  </si>
  <si>
    <t>I. Priprava na tisk (v primeru zahtevnejših naročil)</t>
  </si>
  <si>
    <t>Izpis prejemnikov na kuverte</t>
  </si>
  <si>
    <t>Priprava na tisk</t>
  </si>
  <si>
    <t>Amerikanka, okno, tisk črna 1/0</t>
  </si>
  <si>
    <t>_______________________________</t>
  </si>
  <si>
    <t>IV.3</t>
  </si>
  <si>
    <t>III.2</t>
  </si>
  <si>
    <t>Papir in tisk barva 4/4  (prva in hrbtna stran)</t>
  </si>
  <si>
    <t>Kuverta 105x155 BD</t>
  </si>
  <si>
    <t>I.1</t>
  </si>
  <si>
    <t>Papir in tisk barva 4/0 (prva stran)</t>
  </si>
  <si>
    <t>IV.6</t>
  </si>
  <si>
    <t>IV.7</t>
  </si>
  <si>
    <t>C5 brez okna, tisk črna 1/0</t>
  </si>
  <si>
    <t>C4 brez okna, tisk črna 1/0</t>
  </si>
  <si>
    <t>Papir in tisk črna 1/1 (prva in hrbtna stran)</t>
  </si>
  <si>
    <t>Papir in tisk barva 4/4 (prva in hrbtna stran)</t>
  </si>
  <si>
    <t>Zgibanje iz A3 na A4 in vezanjene na izvod do 15 listov</t>
  </si>
  <si>
    <t>Zgibanje iz A3 na A4 in vezanjene na izvod nad 15 listov</t>
  </si>
  <si>
    <t>Zgibanje iz A4 na A5 in vezanjene na izvod do 15 listov</t>
  </si>
  <si>
    <t>Zgibanje iz A4 na A5 in vezanjene na izvod nad 15 listov</t>
  </si>
  <si>
    <t>Ponudnik (naziv in poslovni naslov):</t>
  </si>
  <si>
    <t>VII.  Izdelava navodil</t>
  </si>
  <si>
    <t>VII.1</t>
  </si>
  <si>
    <t>VII.2</t>
  </si>
  <si>
    <t>VII.3</t>
  </si>
  <si>
    <t>VII.4</t>
  </si>
  <si>
    <t>Kuverta 125x176 BD</t>
  </si>
  <si>
    <t>IV.8</t>
  </si>
  <si>
    <t>Ponudbeni predračun 2026</t>
  </si>
  <si>
    <t>Obr- 4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</si>
</sst>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i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justify" vertical="center" wrapText="1"/>
    </xf>
    <xf numFmtId="3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165" fontId="7" fillId="2" borderId="1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/>
    <xf numFmtId="4" fontId="8" fillId="0" borderId="0" xfId="0" applyNumberFormat="1" applyFont="1" applyAlignment="1">
      <alignment horizontal="center" vertical="center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3" fontId="8" fillId="0" borderId="0" xfId="0" applyNumberFormat="1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16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3" fontId="10" fillId="0" borderId="0" xfId="0" applyNumberFormat="1" applyFont="1" applyAlignment="1">
      <alignment horizontal="center"/>
    </xf>
    <xf numFmtId="164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0" fontId="8" fillId="0" borderId="0" xfId="0" applyFont="1" applyAlignment="1"/>
    <xf numFmtId="3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1" fillId="4" borderId="0" xfId="0" applyFont="1" applyFill="1"/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topLeftCell="A9" zoomScale="70" zoomScaleNormal="70" workbookViewId="0">
      <selection activeCell="C62" sqref="C62"/>
    </sheetView>
  </sheetViews>
  <sheetFormatPr defaultColWidth="9.28515625" defaultRowHeight="14.25" x14ac:dyDescent="0.2"/>
  <cols>
    <col min="1" max="1" width="8.5703125" style="1" customWidth="1"/>
    <col min="2" max="2" width="61.42578125" style="1" customWidth="1"/>
    <col min="3" max="3" width="13.5703125" style="2" customWidth="1"/>
    <col min="4" max="4" width="14" style="3" customWidth="1"/>
    <col min="5" max="5" width="16.28515625" style="3" customWidth="1"/>
    <col min="6" max="6" width="21.7109375" style="3" customWidth="1"/>
    <col min="7" max="7" width="25.7109375" style="4" bestFit="1" customWidth="1"/>
    <col min="8" max="8" width="22.42578125" style="4" customWidth="1"/>
    <col min="9" max="9" width="35.5703125" style="1" customWidth="1"/>
    <col min="10" max="13" width="9.28515625" style="1"/>
    <col min="14" max="14" width="30.42578125" style="1" customWidth="1"/>
    <col min="15" max="15" width="14.5703125" style="1" customWidth="1"/>
    <col min="16" max="16" width="9.28515625" style="1"/>
    <col min="17" max="17" width="24.5703125" style="1" customWidth="1"/>
    <col min="18" max="18" width="16" style="1" customWidth="1"/>
    <col min="19" max="16384" width="9.28515625" style="1"/>
  </cols>
  <sheetData>
    <row r="1" spans="1:8" s="49" customFormat="1" ht="23.25" x14ac:dyDescent="0.35">
      <c r="A1" s="48" t="s">
        <v>82</v>
      </c>
      <c r="C1" s="50"/>
      <c r="D1" s="51"/>
      <c r="E1" s="51"/>
      <c r="F1" s="51"/>
      <c r="G1" s="52" t="s">
        <v>83</v>
      </c>
      <c r="H1" s="52"/>
    </row>
    <row r="2" spans="1:8" s="6" customFormat="1" ht="6.6" customHeight="1" x14ac:dyDescent="0.2">
      <c r="A2" s="5"/>
      <c r="B2" s="5"/>
      <c r="C2" s="5"/>
      <c r="D2" s="5"/>
      <c r="E2" s="5"/>
      <c r="F2" s="5"/>
      <c r="G2" s="5"/>
      <c r="H2" s="5"/>
    </row>
    <row r="3" spans="1:8" s="6" customFormat="1" ht="15.75" x14ac:dyDescent="0.2">
      <c r="A3" s="79" t="s">
        <v>11</v>
      </c>
      <c r="B3" s="79"/>
      <c r="C3" s="79"/>
      <c r="D3" s="79"/>
      <c r="E3" s="79"/>
      <c r="F3" s="79"/>
      <c r="G3" s="79"/>
      <c r="H3" s="79"/>
    </row>
    <row r="4" spans="1:8" s="6" customFormat="1" ht="30" customHeight="1" x14ac:dyDescent="0.2">
      <c r="A4" s="80" t="s">
        <v>74</v>
      </c>
      <c r="B4" s="80"/>
      <c r="C4" s="80"/>
      <c r="D4" s="80"/>
      <c r="E4" s="80"/>
      <c r="F4" s="80"/>
      <c r="G4" s="80"/>
      <c r="H4" s="80"/>
    </row>
    <row r="5" spans="1:8" s="44" customFormat="1" ht="6.6" customHeight="1" x14ac:dyDescent="0.2">
      <c r="C5" s="45"/>
      <c r="D5" s="46"/>
      <c r="E5" s="46"/>
      <c r="F5" s="46"/>
      <c r="G5" s="47"/>
      <c r="H5" s="47"/>
    </row>
    <row r="6" spans="1:8" ht="15" x14ac:dyDescent="0.25">
      <c r="A6" s="77" t="s">
        <v>53</v>
      </c>
      <c r="B6" s="78"/>
      <c r="C6" s="78"/>
      <c r="D6" s="78"/>
      <c r="E6" s="78"/>
      <c r="F6" s="78"/>
      <c r="G6" s="78"/>
      <c r="H6" s="7"/>
    </row>
    <row r="7" spans="1:8" ht="6.6" customHeight="1" x14ac:dyDescent="0.25">
      <c r="B7" s="8"/>
      <c r="C7" s="9"/>
      <c r="D7" s="9"/>
      <c r="E7" s="9"/>
      <c r="F7" s="9"/>
      <c r="G7" s="9"/>
      <c r="H7" s="9"/>
    </row>
    <row r="8" spans="1:8" ht="42.75" x14ac:dyDescent="0.2">
      <c r="A8" s="10"/>
      <c r="B8" s="10" t="s">
        <v>13</v>
      </c>
      <c r="C8" s="11" t="s">
        <v>12</v>
      </c>
      <c r="D8" s="12" t="s">
        <v>3</v>
      </c>
      <c r="E8" s="12" t="s">
        <v>2</v>
      </c>
      <c r="F8" s="12" t="s">
        <v>4</v>
      </c>
      <c r="G8" s="13" t="s">
        <v>5</v>
      </c>
      <c r="H8" s="13" t="s">
        <v>6</v>
      </c>
    </row>
    <row r="9" spans="1:8" x14ac:dyDescent="0.2">
      <c r="A9" s="14" t="s">
        <v>62</v>
      </c>
      <c r="B9" s="14" t="s">
        <v>55</v>
      </c>
      <c r="C9" s="54">
        <v>200</v>
      </c>
      <c r="D9" s="16"/>
      <c r="E9" s="17">
        <f>D9*22%</f>
        <v>0</v>
      </c>
      <c r="F9" s="18">
        <f>D9+E9</f>
        <v>0</v>
      </c>
      <c r="G9" s="18">
        <f>ROUND(C9*D9,2)</f>
        <v>0</v>
      </c>
      <c r="H9" s="18">
        <f>F9*C9</f>
        <v>0</v>
      </c>
    </row>
    <row r="10" spans="1:8" x14ac:dyDescent="0.2">
      <c r="B10" s="19"/>
      <c r="C10" s="20"/>
      <c r="D10" s="21"/>
      <c r="E10" s="22"/>
      <c r="F10" s="23" t="s">
        <v>0</v>
      </c>
      <c r="G10" s="24">
        <f>SUM(G9:G9)</f>
        <v>0</v>
      </c>
      <c r="H10" s="24">
        <f>SUM(H9:H9)</f>
        <v>0</v>
      </c>
    </row>
    <row r="11" spans="1:8" ht="15" x14ac:dyDescent="0.25">
      <c r="A11" s="77" t="s">
        <v>14</v>
      </c>
      <c r="B11" s="78"/>
      <c r="C11" s="78"/>
      <c r="D11" s="78"/>
      <c r="E11" s="78"/>
      <c r="F11" s="78"/>
      <c r="G11" s="78"/>
      <c r="H11" s="25"/>
    </row>
    <row r="12" spans="1:8" ht="6.6" customHeight="1" x14ac:dyDescent="0.2">
      <c r="A12" s="26"/>
      <c r="B12" s="27"/>
      <c r="C12" s="28"/>
      <c r="D12" s="28"/>
      <c r="E12" s="28"/>
      <c r="F12" s="29"/>
      <c r="G12" s="29"/>
      <c r="H12" s="30"/>
    </row>
    <row r="13" spans="1:8" ht="42.75" x14ac:dyDescent="0.2">
      <c r="A13" s="10"/>
      <c r="B13" s="10" t="s">
        <v>13</v>
      </c>
      <c r="C13" s="11" t="s">
        <v>12</v>
      </c>
      <c r="D13" s="12" t="s">
        <v>3</v>
      </c>
      <c r="E13" s="12" t="s">
        <v>2</v>
      </c>
      <c r="F13" s="12" t="s">
        <v>4</v>
      </c>
      <c r="G13" s="13" t="s">
        <v>5</v>
      </c>
      <c r="H13" s="13" t="s">
        <v>6</v>
      </c>
    </row>
    <row r="14" spans="1:8" x14ac:dyDescent="0.2">
      <c r="A14" s="14" t="s">
        <v>15</v>
      </c>
      <c r="B14" s="14" t="s">
        <v>40</v>
      </c>
      <c r="C14" s="15">
        <v>4000</v>
      </c>
      <c r="D14" s="31"/>
      <c r="E14" s="17">
        <f t="shared" ref="E14" si="0">D14*22%</f>
        <v>0</v>
      </c>
      <c r="F14" s="18">
        <f t="shared" ref="F14" si="1">D14+E14</f>
        <v>0</v>
      </c>
      <c r="G14" s="18">
        <f t="shared" ref="G14" si="2">ROUND(C14*D14,2)</f>
        <v>0</v>
      </c>
      <c r="H14" s="18">
        <f t="shared" ref="H14" si="3">F14*C14</f>
        <v>0</v>
      </c>
    </row>
    <row r="15" spans="1:8" x14ac:dyDescent="0.2">
      <c r="A15" s="14" t="s">
        <v>16</v>
      </c>
      <c r="B15" s="14" t="s">
        <v>68</v>
      </c>
      <c r="C15" s="60">
        <v>400000</v>
      </c>
      <c r="D15" s="31"/>
      <c r="E15" s="17">
        <f t="shared" ref="E15:E17" si="4">D15*22%</f>
        <v>0</v>
      </c>
      <c r="F15" s="18">
        <f t="shared" ref="F15:F17" si="5">D15+E15</f>
        <v>0</v>
      </c>
      <c r="G15" s="18">
        <f t="shared" ref="G15:G17" si="6">ROUND(C15*D15,2)</f>
        <v>0</v>
      </c>
      <c r="H15" s="18">
        <f t="shared" ref="H15:H17" si="7">F15*C15</f>
        <v>0</v>
      </c>
    </row>
    <row r="16" spans="1:8" x14ac:dyDescent="0.2">
      <c r="A16" s="14" t="s">
        <v>17</v>
      </c>
      <c r="B16" s="14" t="s">
        <v>63</v>
      </c>
      <c r="C16" s="15">
        <v>280000</v>
      </c>
      <c r="D16" s="31"/>
      <c r="E16" s="17">
        <f t="shared" si="4"/>
        <v>0</v>
      </c>
      <c r="F16" s="18">
        <f t="shared" si="5"/>
        <v>0</v>
      </c>
      <c r="G16" s="18">
        <f t="shared" si="6"/>
        <v>0</v>
      </c>
      <c r="H16" s="18">
        <f t="shared" si="7"/>
        <v>0</v>
      </c>
    </row>
    <row r="17" spans="1:14" x14ac:dyDescent="0.2">
      <c r="A17" s="14" t="s">
        <v>18</v>
      </c>
      <c r="B17" s="59" t="s">
        <v>69</v>
      </c>
      <c r="C17" s="15">
        <v>800000</v>
      </c>
      <c r="D17" s="31"/>
      <c r="E17" s="17">
        <f t="shared" si="4"/>
        <v>0</v>
      </c>
      <c r="F17" s="18">
        <f t="shared" si="5"/>
        <v>0</v>
      </c>
      <c r="G17" s="18">
        <f t="shared" si="6"/>
        <v>0</v>
      </c>
      <c r="H17" s="18">
        <f t="shared" si="7"/>
        <v>0</v>
      </c>
    </row>
    <row r="18" spans="1:14" x14ac:dyDescent="0.2">
      <c r="A18" s="19"/>
      <c r="B18" s="20"/>
      <c r="C18" s="21"/>
      <c r="D18" s="22"/>
      <c r="E18" s="32"/>
      <c r="F18" s="61" t="s">
        <v>0</v>
      </c>
      <c r="G18" s="62">
        <f>SUM(G14:G17)</f>
        <v>0</v>
      </c>
      <c r="H18" s="62">
        <f>SUM(H14:H17)</f>
        <v>0</v>
      </c>
    </row>
    <row r="19" spans="1:14" ht="15" x14ac:dyDescent="0.25">
      <c r="A19" s="77" t="s">
        <v>20</v>
      </c>
      <c r="B19" s="78"/>
      <c r="C19" s="78"/>
      <c r="D19" s="78"/>
      <c r="E19" s="78"/>
      <c r="F19" s="78"/>
      <c r="G19" s="78"/>
      <c r="H19" s="7"/>
    </row>
    <row r="20" spans="1:14" ht="6.6" customHeight="1" x14ac:dyDescent="0.2">
      <c r="A20" s="19"/>
      <c r="B20" s="20"/>
      <c r="C20" s="21"/>
      <c r="D20" s="22"/>
      <c r="E20" s="32"/>
      <c r="F20" s="32"/>
      <c r="G20" s="32"/>
      <c r="H20" s="7"/>
    </row>
    <row r="21" spans="1:14" ht="42.75" x14ac:dyDescent="0.2">
      <c r="A21" s="10"/>
      <c r="B21" s="10" t="s">
        <v>13</v>
      </c>
      <c r="C21" s="11" t="s">
        <v>12</v>
      </c>
      <c r="D21" s="12" t="s">
        <v>3</v>
      </c>
      <c r="E21" s="12" t="s">
        <v>2</v>
      </c>
      <c r="F21" s="12" t="s">
        <v>4</v>
      </c>
      <c r="G21" s="13" t="s">
        <v>5</v>
      </c>
      <c r="H21" s="13" t="s">
        <v>6</v>
      </c>
    </row>
    <row r="22" spans="1:14" x14ac:dyDescent="0.2">
      <c r="A22" s="14" t="s">
        <v>19</v>
      </c>
      <c r="B22" s="14" t="s">
        <v>41</v>
      </c>
      <c r="C22" s="15">
        <v>240000</v>
      </c>
      <c r="D22" s="31"/>
      <c r="E22" s="17">
        <f>D22*22%</f>
        <v>0</v>
      </c>
      <c r="F22" s="18">
        <f>D22+E22</f>
        <v>0</v>
      </c>
      <c r="G22" s="18">
        <f>ROUND(C22*D22,2)</f>
        <v>0</v>
      </c>
      <c r="H22" s="18">
        <f>F22*C22</f>
        <v>0</v>
      </c>
    </row>
    <row r="23" spans="1:14" s="58" customFormat="1" x14ac:dyDescent="0.2">
      <c r="A23" s="55" t="s">
        <v>59</v>
      </c>
      <c r="B23" s="55" t="s">
        <v>60</v>
      </c>
      <c r="C23" s="54">
        <v>120000</v>
      </c>
      <c r="D23" s="31"/>
      <c r="E23" s="56">
        <f>D23*22%</f>
        <v>0</v>
      </c>
      <c r="F23" s="57">
        <f>D23+E23</f>
        <v>0</v>
      </c>
      <c r="G23" s="57">
        <f>ROUND(C23*D23,2)</f>
        <v>0</v>
      </c>
      <c r="H23" s="57">
        <f>F23*C23</f>
        <v>0</v>
      </c>
      <c r="I23" s="1"/>
      <c r="J23" s="1"/>
      <c r="K23" s="1"/>
      <c r="L23" s="1"/>
      <c r="M23" s="1"/>
      <c r="N23" s="1"/>
    </row>
    <row r="24" spans="1:14" x14ac:dyDescent="0.2">
      <c r="A24" s="19"/>
      <c r="B24" s="20"/>
      <c r="C24" s="21"/>
      <c r="D24" s="22"/>
      <c r="E24" s="32"/>
      <c r="F24" s="23" t="s">
        <v>0</v>
      </c>
      <c r="G24" s="24">
        <f>SUM(G22:G23)</f>
        <v>0</v>
      </c>
      <c r="H24" s="24">
        <f>SUM(H22:H23)</f>
        <v>0</v>
      </c>
    </row>
    <row r="25" spans="1:14" ht="15" x14ac:dyDescent="0.25">
      <c r="A25" s="77" t="s">
        <v>21</v>
      </c>
      <c r="B25" s="78"/>
      <c r="C25" s="78"/>
      <c r="D25" s="78"/>
      <c r="E25" s="78"/>
      <c r="F25" s="78"/>
      <c r="G25" s="78"/>
      <c r="H25" s="7"/>
    </row>
    <row r="26" spans="1:14" ht="6.6" customHeight="1" x14ac:dyDescent="0.25">
      <c r="A26" s="73"/>
      <c r="B26" s="74"/>
      <c r="C26" s="74"/>
      <c r="D26" s="74"/>
      <c r="E26" s="74"/>
      <c r="F26" s="74"/>
      <c r="G26" s="74"/>
      <c r="H26" s="7"/>
    </row>
    <row r="27" spans="1:14" ht="42.75" x14ac:dyDescent="0.2">
      <c r="A27" s="10"/>
      <c r="B27" s="10" t="s">
        <v>13</v>
      </c>
      <c r="C27" s="11" t="s">
        <v>12</v>
      </c>
      <c r="D27" s="12" t="s">
        <v>3</v>
      </c>
      <c r="E27" s="12" t="s">
        <v>2</v>
      </c>
      <c r="F27" s="12" t="s">
        <v>4</v>
      </c>
      <c r="G27" s="13" t="s">
        <v>5</v>
      </c>
      <c r="H27" s="13" t="s">
        <v>6</v>
      </c>
    </row>
    <row r="28" spans="1:14" x14ac:dyDescent="0.2">
      <c r="A28" s="14" t="s">
        <v>36</v>
      </c>
      <c r="B28" s="14" t="s">
        <v>56</v>
      </c>
      <c r="C28" s="15">
        <v>1200000</v>
      </c>
      <c r="D28" s="31"/>
      <c r="E28" s="17">
        <f>D28*22%</f>
        <v>0</v>
      </c>
      <c r="F28" s="18">
        <f>D28+E28</f>
        <v>0</v>
      </c>
      <c r="G28" s="18">
        <f>ROUND(C28*D28,2)</f>
        <v>0</v>
      </c>
      <c r="H28" s="18">
        <f>F28*C28</f>
        <v>0</v>
      </c>
    </row>
    <row r="29" spans="1:14" x14ac:dyDescent="0.2">
      <c r="A29" s="14" t="s">
        <v>37</v>
      </c>
      <c r="B29" s="14" t="s">
        <v>35</v>
      </c>
      <c r="C29" s="15">
        <v>80000</v>
      </c>
      <c r="D29" s="31"/>
      <c r="E29" s="17">
        <f t="shared" ref="E29:E35" si="8">D29*22%</f>
        <v>0</v>
      </c>
      <c r="F29" s="18">
        <f t="shared" ref="F29:F35" si="9">D29+E29</f>
        <v>0</v>
      </c>
      <c r="G29" s="18">
        <f t="shared" ref="G29:G35" si="10">ROUND(C29*D29,2)</f>
        <v>0</v>
      </c>
      <c r="H29" s="18">
        <f t="shared" ref="H29:H35" si="11">F29*C29</f>
        <v>0</v>
      </c>
    </row>
    <row r="30" spans="1:14" x14ac:dyDescent="0.2">
      <c r="A30" s="14" t="s">
        <v>58</v>
      </c>
      <c r="B30" s="14" t="s">
        <v>66</v>
      </c>
      <c r="C30" s="15">
        <v>2000</v>
      </c>
      <c r="D30" s="31"/>
      <c r="E30" s="17">
        <f t="shared" si="8"/>
        <v>0</v>
      </c>
      <c r="F30" s="18">
        <f t="shared" si="9"/>
        <v>0</v>
      </c>
      <c r="G30" s="18">
        <f t="shared" si="10"/>
        <v>0</v>
      </c>
      <c r="H30" s="18">
        <f t="shared" si="11"/>
        <v>0</v>
      </c>
    </row>
    <row r="31" spans="1:14" x14ac:dyDescent="0.2">
      <c r="A31" s="14" t="s">
        <v>38</v>
      </c>
      <c r="B31" s="14" t="s">
        <v>42</v>
      </c>
      <c r="C31" s="15">
        <v>2000</v>
      </c>
      <c r="D31" s="31"/>
      <c r="E31" s="17">
        <f t="shared" si="8"/>
        <v>0</v>
      </c>
      <c r="F31" s="18">
        <f t="shared" si="9"/>
        <v>0</v>
      </c>
      <c r="G31" s="18">
        <f t="shared" si="10"/>
        <v>0</v>
      </c>
      <c r="H31" s="18">
        <f t="shared" si="11"/>
        <v>0</v>
      </c>
    </row>
    <row r="32" spans="1:14" x14ac:dyDescent="0.2">
      <c r="A32" s="14" t="s">
        <v>39</v>
      </c>
      <c r="B32" s="14" t="s">
        <v>67</v>
      </c>
      <c r="C32" s="15">
        <v>2000</v>
      </c>
      <c r="D32" s="31"/>
      <c r="E32" s="17">
        <f t="shared" si="8"/>
        <v>0</v>
      </c>
      <c r="F32" s="18">
        <f t="shared" si="9"/>
        <v>0</v>
      </c>
      <c r="G32" s="18">
        <f t="shared" si="10"/>
        <v>0</v>
      </c>
      <c r="H32" s="18">
        <f t="shared" si="11"/>
        <v>0</v>
      </c>
    </row>
    <row r="33" spans="1:14" x14ac:dyDescent="0.2">
      <c r="A33" s="14" t="s">
        <v>64</v>
      </c>
      <c r="B33" s="59" t="s">
        <v>61</v>
      </c>
      <c r="C33" s="15">
        <v>2000</v>
      </c>
      <c r="D33" s="31"/>
      <c r="E33" s="17">
        <f t="shared" si="8"/>
        <v>0</v>
      </c>
      <c r="F33" s="18">
        <f t="shared" si="9"/>
        <v>0</v>
      </c>
      <c r="G33" s="18">
        <f t="shared" si="10"/>
        <v>0</v>
      </c>
      <c r="H33" s="18">
        <f t="shared" si="11"/>
        <v>0</v>
      </c>
    </row>
    <row r="34" spans="1:14" x14ac:dyDescent="0.2">
      <c r="A34" s="14" t="s">
        <v>65</v>
      </c>
      <c r="B34" s="59" t="s">
        <v>80</v>
      </c>
      <c r="C34" s="15">
        <v>12000</v>
      </c>
      <c r="D34" s="31"/>
      <c r="E34" s="17">
        <f t="shared" si="8"/>
        <v>0</v>
      </c>
      <c r="F34" s="18">
        <f t="shared" si="9"/>
        <v>0</v>
      </c>
      <c r="G34" s="18">
        <f t="shared" si="10"/>
        <v>0</v>
      </c>
      <c r="H34" s="70">
        <f t="shared" si="11"/>
        <v>0</v>
      </c>
    </row>
    <row r="35" spans="1:14" x14ac:dyDescent="0.2">
      <c r="A35" s="14" t="s">
        <v>81</v>
      </c>
      <c r="B35" s="14" t="s">
        <v>54</v>
      </c>
      <c r="C35" s="15">
        <v>2000</v>
      </c>
      <c r="D35" s="31"/>
      <c r="E35" s="17">
        <f t="shared" si="8"/>
        <v>0</v>
      </c>
      <c r="F35" s="18">
        <f t="shared" si="9"/>
        <v>0</v>
      </c>
      <c r="G35" s="18">
        <f t="shared" si="10"/>
        <v>0</v>
      </c>
      <c r="H35" s="18">
        <f t="shared" si="11"/>
        <v>0</v>
      </c>
    </row>
    <row r="36" spans="1:14" x14ac:dyDescent="0.2">
      <c r="B36" s="33"/>
      <c r="C36" s="34"/>
      <c r="D36" s="35"/>
      <c r="E36" s="32"/>
      <c r="F36" s="23" t="s">
        <v>0</v>
      </c>
      <c r="G36" s="24">
        <f>SUM(G28:G35)</f>
        <v>0</v>
      </c>
      <c r="H36" s="24">
        <f>SUM(H28:H35)</f>
        <v>0</v>
      </c>
    </row>
    <row r="37" spans="1:14" ht="15" x14ac:dyDescent="0.25">
      <c r="A37" s="75" t="s">
        <v>22</v>
      </c>
      <c r="B37" s="76"/>
      <c r="C37" s="76"/>
      <c r="D37" s="76"/>
      <c r="E37" s="76"/>
      <c r="F37" s="76"/>
      <c r="G37" s="76"/>
      <c r="H37" s="36"/>
    </row>
    <row r="38" spans="1:14" ht="6.6" customHeight="1" x14ac:dyDescent="0.25">
      <c r="A38" s="71"/>
      <c r="B38" s="72"/>
      <c r="C38" s="72"/>
      <c r="D38" s="72"/>
      <c r="E38" s="72"/>
      <c r="F38" s="72"/>
      <c r="G38" s="36"/>
      <c r="H38" s="1"/>
    </row>
    <row r="39" spans="1:14" ht="42.75" x14ac:dyDescent="0.2">
      <c r="A39" s="10"/>
      <c r="B39" s="10" t="s">
        <v>13</v>
      </c>
      <c r="C39" s="11" t="s">
        <v>12</v>
      </c>
      <c r="D39" s="12" t="s">
        <v>3</v>
      </c>
      <c r="E39" s="12" t="s">
        <v>2</v>
      </c>
      <c r="F39" s="12" t="s">
        <v>4</v>
      </c>
      <c r="G39" s="13" t="s">
        <v>5</v>
      </c>
      <c r="H39" s="13" t="s">
        <v>6</v>
      </c>
    </row>
    <row r="40" spans="1:14" x14ac:dyDescent="0.2">
      <c r="A40" s="14" t="s">
        <v>23</v>
      </c>
      <c r="B40" s="14" t="s">
        <v>28</v>
      </c>
      <c r="C40" s="15">
        <v>1200000</v>
      </c>
      <c r="D40" s="31"/>
      <c r="E40" s="17">
        <f t="shared" ref="E40:E47" si="12">D40*22%</f>
        <v>0</v>
      </c>
      <c r="F40" s="18">
        <f t="shared" ref="F40:F47" si="13">D40+E40</f>
        <v>0</v>
      </c>
      <c r="G40" s="18">
        <f t="shared" ref="G40:G47" si="14">ROUND(C40*D40,2)</f>
        <v>0</v>
      </c>
      <c r="H40" s="18">
        <f t="shared" ref="H40:H47" si="15">F40*C40</f>
        <v>0</v>
      </c>
    </row>
    <row r="41" spans="1:14" x14ac:dyDescent="0.2">
      <c r="A41" s="14" t="s">
        <v>24</v>
      </c>
      <c r="B41" s="14" t="s">
        <v>43</v>
      </c>
      <c r="C41" s="15">
        <v>120000</v>
      </c>
      <c r="D41" s="31"/>
      <c r="E41" s="17">
        <f t="shared" si="12"/>
        <v>0</v>
      </c>
      <c r="F41" s="18">
        <f t="shared" si="13"/>
        <v>0</v>
      </c>
      <c r="G41" s="18">
        <f t="shared" si="14"/>
        <v>0</v>
      </c>
      <c r="H41" s="18">
        <f t="shared" si="15"/>
        <v>0</v>
      </c>
    </row>
    <row r="42" spans="1:14" s="30" customFormat="1" x14ac:dyDescent="0.2">
      <c r="A42" s="59" t="s">
        <v>25</v>
      </c>
      <c r="B42" s="59" t="s">
        <v>44</v>
      </c>
      <c r="C42" s="15">
        <v>2000</v>
      </c>
      <c r="D42" s="31"/>
      <c r="E42" s="67">
        <f t="shared" si="12"/>
        <v>0</v>
      </c>
      <c r="F42" s="68">
        <f t="shared" si="13"/>
        <v>0</v>
      </c>
      <c r="G42" s="68">
        <f t="shared" si="14"/>
        <v>0</v>
      </c>
      <c r="H42" s="68">
        <f t="shared" si="15"/>
        <v>0</v>
      </c>
      <c r="I42" s="1"/>
      <c r="J42" s="1"/>
      <c r="K42" s="1"/>
      <c r="L42" s="1"/>
      <c r="M42" s="1"/>
      <c r="N42" s="1"/>
    </row>
    <row r="43" spans="1:14" s="30" customFormat="1" ht="28.5" x14ac:dyDescent="0.2">
      <c r="A43" s="59" t="s">
        <v>26</v>
      </c>
      <c r="B43" s="59" t="s">
        <v>45</v>
      </c>
      <c r="C43" s="15">
        <v>2000</v>
      </c>
      <c r="D43" s="31"/>
      <c r="E43" s="67">
        <f t="shared" si="12"/>
        <v>0</v>
      </c>
      <c r="F43" s="68">
        <f t="shared" si="13"/>
        <v>0</v>
      </c>
      <c r="G43" s="68">
        <f t="shared" si="14"/>
        <v>0</v>
      </c>
      <c r="H43" s="68">
        <f t="shared" si="15"/>
        <v>0</v>
      </c>
      <c r="I43" s="1"/>
      <c r="J43" s="1"/>
      <c r="K43" s="1"/>
      <c r="L43" s="1"/>
      <c r="M43" s="1"/>
      <c r="N43" s="1"/>
    </row>
    <row r="44" spans="1:14" x14ac:dyDescent="0.2">
      <c r="A44" s="14" t="s">
        <v>27</v>
      </c>
      <c r="B44" s="14" t="s">
        <v>46</v>
      </c>
      <c r="C44" s="15">
        <v>80000</v>
      </c>
      <c r="D44" s="31"/>
      <c r="E44" s="17">
        <f t="shared" si="12"/>
        <v>0</v>
      </c>
      <c r="F44" s="18">
        <f t="shared" si="13"/>
        <v>0</v>
      </c>
      <c r="G44" s="18">
        <f t="shared" si="14"/>
        <v>0</v>
      </c>
      <c r="H44" s="18">
        <f t="shared" si="15"/>
        <v>0</v>
      </c>
    </row>
    <row r="45" spans="1:14" ht="28.5" x14ac:dyDescent="0.2">
      <c r="A45" s="14" t="s">
        <v>50</v>
      </c>
      <c r="B45" s="14" t="s">
        <v>47</v>
      </c>
      <c r="C45" s="15">
        <v>80000</v>
      </c>
      <c r="D45" s="31"/>
      <c r="E45" s="17">
        <f t="shared" si="12"/>
        <v>0</v>
      </c>
      <c r="F45" s="18">
        <f t="shared" si="13"/>
        <v>0</v>
      </c>
      <c r="G45" s="18">
        <f t="shared" si="14"/>
        <v>0</v>
      </c>
      <c r="H45" s="18">
        <f t="shared" si="15"/>
        <v>0</v>
      </c>
    </row>
    <row r="46" spans="1:14" x14ac:dyDescent="0.2">
      <c r="A46" s="14" t="s">
        <v>51</v>
      </c>
      <c r="B46" s="14" t="s">
        <v>48</v>
      </c>
      <c r="C46" s="15">
        <v>2000</v>
      </c>
      <c r="D46" s="31"/>
      <c r="E46" s="17">
        <f t="shared" si="12"/>
        <v>0</v>
      </c>
      <c r="F46" s="18">
        <f t="shared" si="13"/>
        <v>0</v>
      </c>
      <c r="G46" s="18">
        <f t="shared" si="14"/>
        <v>0</v>
      </c>
      <c r="H46" s="18">
        <f t="shared" si="15"/>
        <v>0</v>
      </c>
    </row>
    <row r="47" spans="1:14" ht="28.5" x14ac:dyDescent="0.2">
      <c r="A47" s="14" t="s">
        <v>52</v>
      </c>
      <c r="B47" s="14" t="s">
        <v>49</v>
      </c>
      <c r="C47" s="15">
        <v>2000</v>
      </c>
      <c r="D47" s="31"/>
      <c r="E47" s="17">
        <f t="shared" si="12"/>
        <v>0</v>
      </c>
      <c r="F47" s="18">
        <f t="shared" si="13"/>
        <v>0</v>
      </c>
      <c r="G47" s="18">
        <f t="shared" si="14"/>
        <v>0</v>
      </c>
      <c r="H47" s="18">
        <f t="shared" si="15"/>
        <v>0</v>
      </c>
    </row>
    <row r="48" spans="1:14" x14ac:dyDescent="0.2">
      <c r="B48" s="33"/>
      <c r="C48" s="34"/>
      <c r="D48" s="35"/>
      <c r="E48" s="32"/>
      <c r="F48" s="23" t="s">
        <v>0</v>
      </c>
      <c r="G48" s="24">
        <f>SUM(G40:G47)</f>
        <v>0</v>
      </c>
      <c r="H48" s="24">
        <f>SUM(H40:H47)</f>
        <v>0</v>
      </c>
    </row>
    <row r="49" spans="1:14" s="30" customFormat="1" ht="13.9" customHeight="1" x14ac:dyDescent="0.2">
      <c r="A49" s="77" t="s">
        <v>29</v>
      </c>
      <c r="B49" s="77"/>
      <c r="C49" s="77"/>
      <c r="D49" s="77"/>
      <c r="E49" s="77"/>
      <c r="F49" s="77"/>
      <c r="G49" s="77"/>
      <c r="H49" s="25"/>
      <c r="I49" s="1"/>
      <c r="J49" s="1"/>
      <c r="K49" s="1"/>
      <c r="L49" s="1"/>
      <c r="M49" s="1"/>
      <c r="N49" s="1"/>
    </row>
    <row r="50" spans="1:14" s="30" customFormat="1" ht="6.6" customHeight="1" x14ac:dyDescent="0.25">
      <c r="A50" s="73"/>
      <c r="B50" s="74"/>
      <c r="C50" s="74"/>
      <c r="D50" s="74"/>
      <c r="E50" s="74"/>
      <c r="F50" s="74"/>
      <c r="G50" s="25"/>
      <c r="I50" s="1"/>
      <c r="J50" s="1"/>
      <c r="K50" s="1"/>
      <c r="L50" s="1"/>
      <c r="M50" s="1"/>
      <c r="N50" s="1"/>
    </row>
    <row r="51" spans="1:14" s="30" customFormat="1" ht="42.75" x14ac:dyDescent="0.2">
      <c r="A51" s="63"/>
      <c r="B51" s="63" t="s">
        <v>13</v>
      </c>
      <c r="C51" s="64" t="s">
        <v>12</v>
      </c>
      <c r="D51" s="65" t="s">
        <v>3</v>
      </c>
      <c r="E51" s="65" t="s">
        <v>2</v>
      </c>
      <c r="F51" s="65" t="s">
        <v>4</v>
      </c>
      <c r="G51" s="66" t="s">
        <v>5</v>
      </c>
      <c r="H51" s="66" t="s">
        <v>6</v>
      </c>
      <c r="I51" s="1"/>
      <c r="J51" s="1"/>
      <c r="K51" s="1"/>
      <c r="L51" s="1"/>
      <c r="M51" s="1"/>
      <c r="N51" s="1"/>
    </row>
    <row r="52" spans="1:14" s="30" customFormat="1" x14ac:dyDescent="0.2">
      <c r="A52" s="59" t="s">
        <v>30</v>
      </c>
      <c r="B52" s="59" t="s">
        <v>31</v>
      </c>
      <c r="C52" s="15">
        <v>80000</v>
      </c>
      <c r="D52" s="31"/>
      <c r="E52" s="67">
        <f>D52*22%</f>
        <v>0</v>
      </c>
      <c r="F52" s="68">
        <f>D52+E52</f>
        <v>0</v>
      </c>
      <c r="G52" s="68">
        <f>ROUND(C52*D52,2)</f>
        <v>0</v>
      </c>
      <c r="H52" s="68">
        <f>F52*C52</f>
        <v>0</v>
      </c>
      <c r="I52" s="1"/>
      <c r="J52" s="1"/>
      <c r="K52" s="1"/>
      <c r="L52" s="1"/>
      <c r="M52" s="1"/>
      <c r="N52" s="1"/>
    </row>
    <row r="53" spans="1:14" s="30" customFormat="1" x14ac:dyDescent="0.2">
      <c r="B53" s="19"/>
      <c r="C53" s="21"/>
      <c r="D53" s="22"/>
      <c r="E53" s="7"/>
      <c r="F53" s="69" t="s">
        <v>0</v>
      </c>
      <c r="G53" s="69">
        <f>SUM(G52:G52)</f>
        <v>0</v>
      </c>
      <c r="H53" s="69">
        <f>SUM(H52:H52)</f>
        <v>0</v>
      </c>
      <c r="I53" s="1"/>
      <c r="J53" s="1"/>
      <c r="K53" s="1"/>
      <c r="L53" s="1"/>
      <c r="M53" s="1"/>
      <c r="N53" s="1"/>
    </row>
    <row r="54" spans="1:14" x14ac:dyDescent="0.2">
      <c r="A54" s="77" t="s">
        <v>75</v>
      </c>
      <c r="B54" s="77"/>
      <c r="C54" s="77"/>
      <c r="D54" s="77"/>
      <c r="E54" s="77"/>
      <c r="F54" s="77"/>
      <c r="G54" s="77"/>
      <c r="H54" s="25"/>
    </row>
    <row r="55" spans="1:14" ht="6.6" customHeight="1" x14ac:dyDescent="0.25">
      <c r="A55" s="71"/>
      <c r="B55" s="72"/>
      <c r="C55" s="72"/>
      <c r="D55" s="72"/>
      <c r="E55" s="72"/>
      <c r="F55" s="72"/>
      <c r="G55" s="36"/>
      <c r="H55" s="1"/>
    </row>
    <row r="56" spans="1:14" ht="42.75" x14ac:dyDescent="0.2">
      <c r="A56" s="10"/>
      <c r="B56" s="10" t="s">
        <v>13</v>
      </c>
      <c r="C56" s="11" t="s">
        <v>32</v>
      </c>
      <c r="D56" s="12" t="s">
        <v>3</v>
      </c>
      <c r="E56" s="12" t="s">
        <v>2</v>
      </c>
      <c r="F56" s="12" t="s">
        <v>4</v>
      </c>
      <c r="G56" s="13" t="s">
        <v>5</v>
      </c>
      <c r="H56" s="13" t="s">
        <v>6</v>
      </c>
    </row>
    <row r="57" spans="1:14" x14ac:dyDescent="0.2">
      <c r="A57" s="14" t="s">
        <v>76</v>
      </c>
      <c r="B57" s="14" t="s">
        <v>70</v>
      </c>
      <c r="C57" s="15">
        <v>2000</v>
      </c>
      <c r="D57" s="31"/>
      <c r="E57" s="17">
        <f>D57*22%</f>
        <v>0</v>
      </c>
      <c r="F57" s="18">
        <f>D57+E57</f>
        <v>0</v>
      </c>
      <c r="G57" s="18">
        <f>ROUND(C57*D57,2)</f>
        <v>0</v>
      </c>
      <c r="H57" s="18">
        <f>F57*C57</f>
        <v>0</v>
      </c>
    </row>
    <row r="58" spans="1:14" x14ac:dyDescent="0.2">
      <c r="A58" s="14" t="s">
        <v>77</v>
      </c>
      <c r="B58" s="14" t="s">
        <v>71</v>
      </c>
      <c r="C58" s="15">
        <v>400</v>
      </c>
      <c r="D58" s="31"/>
      <c r="E58" s="17">
        <f>D58*22%</f>
        <v>0</v>
      </c>
      <c r="F58" s="18">
        <f>D58+E58</f>
        <v>0</v>
      </c>
      <c r="G58" s="18">
        <f>ROUND(C58*D58,2)</f>
        <v>0</v>
      </c>
      <c r="H58" s="18">
        <f>F58*C58</f>
        <v>0</v>
      </c>
    </row>
    <row r="59" spans="1:14" x14ac:dyDescent="0.2">
      <c r="A59" s="14" t="s">
        <v>78</v>
      </c>
      <c r="B59" s="14" t="s">
        <v>72</v>
      </c>
      <c r="C59" s="15">
        <v>400</v>
      </c>
      <c r="D59" s="31"/>
      <c r="E59" s="17">
        <f>D59*22%</f>
        <v>0</v>
      </c>
      <c r="F59" s="18">
        <f>D59+E59</f>
        <v>0</v>
      </c>
      <c r="G59" s="18">
        <f>ROUND(C59*D59,2)</f>
        <v>0</v>
      </c>
      <c r="H59" s="18">
        <f>F59*C59</f>
        <v>0</v>
      </c>
    </row>
    <row r="60" spans="1:14" x14ac:dyDescent="0.2">
      <c r="A60" s="14" t="s">
        <v>79</v>
      </c>
      <c r="B60" s="14" t="s">
        <v>73</v>
      </c>
      <c r="C60" s="15">
        <v>400</v>
      </c>
      <c r="D60" s="31"/>
      <c r="E60" s="17">
        <f>D60*22%</f>
        <v>0</v>
      </c>
      <c r="F60" s="18">
        <f>D60+E60</f>
        <v>0</v>
      </c>
      <c r="G60" s="18">
        <f>ROUND(C60*D60,2)</f>
        <v>0</v>
      </c>
      <c r="H60" s="18">
        <f>F60*C60</f>
        <v>0</v>
      </c>
    </row>
    <row r="61" spans="1:14" x14ac:dyDescent="0.2">
      <c r="A61" s="33"/>
      <c r="B61" s="33"/>
      <c r="C61" s="34"/>
      <c r="D61" s="35"/>
      <c r="E61" s="32"/>
      <c r="F61" s="23" t="s">
        <v>0</v>
      </c>
      <c r="G61" s="24">
        <f>SUM(G57:G60)</f>
        <v>0</v>
      </c>
      <c r="H61" s="24">
        <f>SUM(H57:H60)</f>
        <v>0</v>
      </c>
    </row>
    <row r="62" spans="1:14" ht="6.6" customHeight="1" x14ac:dyDescent="0.2">
      <c r="A62" s="33"/>
      <c r="B62" s="33"/>
      <c r="C62" s="34"/>
      <c r="D62" s="35"/>
      <c r="E62" s="32"/>
      <c r="F62" s="32"/>
      <c r="G62" s="32"/>
      <c r="H62" s="32"/>
    </row>
    <row r="63" spans="1:14" ht="15.75" x14ac:dyDescent="0.25">
      <c r="A63" s="85" t="s">
        <v>33</v>
      </c>
      <c r="B63" s="86"/>
      <c r="C63" s="86"/>
      <c r="D63" s="86"/>
      <c r="E63" s="87"/>
      <c r="F63" s="88">
        <f>SUM(G10+G18+G24+G36+G48+G53+G61)</f>
        <v>0</v>
      </c>
      <c r="G63" s="89"/>
      <c r="H63" s="90"/>
    </row>
    <row r="64" spans="1:14" ht="15.75" x14ac:dyDescent="0.25">
      <c r="A64" s="91" t="s">
        <v>7</v>
      </c>
      <c r="B64" s="92"/>
      <c r="C64" s="92"/>
      <c r="D64" s="92"/>
      <c r="E64" s="93"/>
      <c r="F64" s="88">
        <f>F63*22%</f>
        <v>0</v>
      </c>
      <c r="G64" s="89"/>
      <c r="H64" s="90"/>
    </row>
    <row r="65" spans="1:8" ht="15.75" x14ac:dyDescent="0.25">
      <c r="A65" s="85" t="s">
        <v>34</v>
      </c>
      <c r="B65" s="86"/>
      <c r="C65" s="86"/>
      <c r="D65" s="86"/>
      <c r="E65" s="87"/>
      <c r="F65" s="88">
        <f>+F64+F63</f>
        <v>0</v>
      </c>
      <c r="G65" s="89"/>
      <c r="H65" s="90"/>
    </row>
    <row r="66" spans="1:8" x14ac:dyDescent="0.2">
      <c r="B66" s="2"/>
      <c r="C66" s="3"/>
      <c r="F66" s="4"/>
      <c r="H66" s="1"/>
    </row>
    <row r="67" spans="1:8" ht="15" x14ac:dyDescent="0.2">
      <c r="A67" s="82" t="s">
        <v>10</v>
      </c>
      <c r="B67" s="82"/>
      <c r="C67" s="82"/>
      <c r="D67" s="37"/>
      <c r="E67" s="37"/>
      <c r="F67" s="83" t="s">
        <v>9</v>
      </c>
      <c r="G67" s="83"/>
      <c r="H67" s="83"/>
    </row>
    <row r="68" spans="1:8" ht="15" x14ac:dyDescent="0.2">
      <c r="A68" s="42"/>
      <c r="B68" s="42"/>
      <c r="C68" s="42"/>
      <c r="D68" s="84" t="s">
        <v>8</v>
      </c>
      <c r="E68" s="84"/>
      <c r="F68" s="43"/>
      <c r="G68" s="43"/>
      <c r="H68" s="43"/>
    </row>
    <row r="69" spans="1:8" ht="15" x14ac:dyDescent="0.2">
      <c r="A69" s="82" t="s">
        <v>1</v>
      </c>
      <c r="B69" s="82"/>
      <c r="C69" s="82"/>
      <c r="D69" s="37"/>
      <c r="E69" s="37"/>
      <c r="F69" s="83" t="s">
        <v>57</v>
      </c>
      <c r="G69" s="83"/>
      <c r="H69" s="83"/>
    </row>
    <row r="70" spans="1:8" ht="15" x14ac:dyDescent="0.2">
      <c r="A70" s="39"/>
      <c r="B70" s="39"/>
      <c r="C70" s="40"/>
      <c r="D70" s="1"/>
      <c r="E70" s="53"/>
      <c r="F70" s="37"/>
      <c r="G70" s="81"/>
      <c r="H70" s="81"/>
    </row>
    <row r="71" spans="1:8" ht="15" x14ac:dyDescent="0.2">
      <c r="A71" s="39"/>
      <c r="B71" s="39"/>
      <c r="C71" s="37"/>
      <c r="D71" s="40"/>
      <c r="E71" s="41"/>
      <c r="F71" s="41"/>
      <c r="G71" s="38"/>
      <c r="H71" s="38"/>
    </row>
  </sheetData>
  <mergeCells count="21">
    <mergeCell ref="A54:G54"/>
    <mergeCell ref="A49:G49"/>
    <mergeCell ref="A65:E65"/>
    <mergeCell ref="F63:H63"/>
    <mergeCell ref="F64:H64"/>
    <mergeCell ref="F65:H65"/>
    <mergeCell ref="A63:E63"/>
    <mergeCell ref="A64:E64"/>
    <mergeCell ref="G70:H70"/>
    <mergeCell ref="A67:C67"/>
    <mergeCell ref="A69:C69"/>
    <mergeCell ref="F67:H67"/>
    <mergeCell ref="F69:H69"/>
    <mergeCell ref="D68:E68"/>
    <mergeCell ref="A37:G37"/>
    <mergeCell ref="A6:G6"/>
    <mergeCell ref="A3:H3"/>
    <mergeCell ref="A4:H4"/>
    <mergeCell ref="A11:G11"/>
    <mergeCell ref="A19:G19"/>
    <mergeCell ref="A25:G25"/>
  </mergeCells>
  <pageMargins left="0.70866141732283472" right="0.70866141732283472" top="0.35433070866141736" bottom="0.35433070866141736" header="0.31496062992125984" footer="0.31496062992125984"/>
  <pageSetup paperSize="9" scale="53" fitToHeight="11" orientation="landscape" horizontalDpi="4294967294" verticalDpi="4294967294" r:id="rId1"/>
  <headerFoot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Preglau</dc:creator>
  <cp:lastModifiedBy>Danijel Letić</cp:lastModifiedBy>
  <cp:lastPrinted>2020-11-06T07:50:30Z</cp:lastPrinted>
  <dcterms:created xsi:type="dcterms:W3CDTF">2012-03-21T10:03:21Z</dcterms:created>
  <dcterms:modified xsi:type="dcterms:W3CDTF">2025-09-22T09:17:23Z</dcterms:modified>
</cp:coreProperties>
</file>